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8975" windowHeight="8130" activeTab="3"/>
  </bookViews>
  <sheets>
    <sheet name="INTERV. A CARICO DELLA TARIFFA" sheetId="1" r:id="rId1"/>
    <sheet name="NUOVI DEP. -  100% FONDI PUB" sheetId="2" r:id="rId2"/>
    <sheet name="ADEG. DEP. - 100% FONDI PUB." sheetId="3" r:id="rId3"/>
    <sheet name="EST. COLL. FOGN - 100% F.P." sheetId="4" r:id="rId4"/>
    <sheet name="ADEG. RETI IDRICHE - 100% F.P." sheetId="5" r:id="rId5"/>
    <sheet name="ESTEND. RETI IDRICHE - 100% F.P" sheetId="6" r:id="rId6"/>
  </sheets>
  <calcPr calcId="124519"/>
</workbook>
</file>

<file path=xl/calcChain.xml><?xml version="1.0" encoding="utf-8"?>
<calcChain xmlns="http://schemas.openxmlformats.org/spreadsheetml/2006/main">
  <c r="H28" i="3"/>
  <c r="I28"/>
  <c r="J28"/>
  <c r="K28"/>
  <c r="G28"/>
</calcChain>
</file>

<file path=xl/sharedStrings.xml><?xml version="1.0" encoding="utf-8"?>
<sst xmlns="http://schemas.openxmlformats.org/spreadsheetml/2006/main" count="331" uniqueCount="158">
  <si>
    <t>Descrizione investimenti da tariffa</t>
  </si>
  <si>
    <t>Impianti di depurazione</t>
  </si>
  <si>
    <t>Interventi urgenti di efficientamento dei depuratori di: Latronico Centro, Latronico Rivello Rotale, Tursi, Latronico cda Calda, Scanzano Lido Torre, Policoro San Giusto Nuovo</t>
  </si>
  <si>
    <t>Impianti di sollevamento reti interne</t>
  </si>
  <si>
    <t>Impianti di potabilizzazione</t>
  </si>
  <si>
    <t>Reti di adduzione locali</t>
  </si>
  <si>
    <t>Reti di distribuzione idrica</t>
  </si>
  <si>
    <t>Reti fognarie</t>
  </si>
  <si>
    <t>Interventi urgenti di efficientamento reti idriche e fognarie (suburbana Noepoli; Adduttrice S.Chirico Raparo; fognature pensile Montemurro; San Giuliano - Miglionico)</t>
  </si>
  <si>
    <t xml:space="preserve">Opere di presa sorgenti e pozzi </t>
  </si>
  <si>
    <t xml:space="preserve">Serbatoi ed opere di linea </t>
  </si>
  <si>
    <t>Conturizzazione (utenze pubbliche)</t>
  </si>
  <si>
    <t>Totale</t>
  </si>
  <si>
    <t>Fonte di Finanziamento</t>
  </si>
  <si>
    <t>Localizzazione</t>
  </si>
  <si>
    <t>Titolo Intervento</t>
  </si>
  <si>
    <t>Importo €</t>
  </si>
  <si>
    <t>NOTE</t>
  </si>
  <si>
    <t>APQ</t>
  </si>
  <si>
    <t>TRICARICO</t>
  </si>
  <si>
    <t>Completamento e razionalizzazione della rete fognaria del centro abitato e delle opere di collettamento e depurazione nel territorio comunale</t>
  </si>
  <si>
    <t>n. 2 impianti</t>
  </si>
  <si>
    <t>SAN CHIRICO NUOVO</t>
  </si>
  <si>
    <t>Adeguamento della rete fognaria del centro abitato e dell'impianto di depurazione</t>
  </si>
  <si>
    <t>n. 1 impianto</t>
  </si>
  <si>
    <t>FONDI COMUNALI</t>
  </si>
  <si>
    <t>SAN CHIRICO RAPARO</t>
  </si>
  <si>
    <t>Adeguamento impianto esistente non in esercizio</t>
  </si>
  <si>
    <t>TOTALE</t>
  </si>
  <si>
    <t>Stato del procedimento</t>
  </si>
  <si>
    <t>Impianti di depurazione ex novo e/o da adeguarsi</t>
  </si>
  <si>
    <t>Ex AATO</t>
  </si>
  <si>
    <t>MONTESCAGLIOSO</t>
  </si>
  <si>
    <t>Potenziamento Via Bernalda</t>
  </si>
  <si>
    <t>APPALTO</t>
  </si>
  <si>
    <t>Adeguamento</t>
  </si>
  <si>
    <t>CASTELGRANDE</t>
  </si>
  <si>
    <t>Costruzione impianto di depurazione in località Vignali e rete di adduzione</t>
  </si>
  <si>
    <t>N. 1 Nuovo</t>
  </si>
  <si>
    <t>SAN FELE</t>
  </si>
  <si>
    <t>Costruzione di un impianto di depurazione nella frazione di Pierno</t>
  </si>
  <si>
    <t>N. 2 Nuovi</t>
  </si>
  <si>
    <t>MARSICO NUOVO</t>
  </si>
  <si>
    <t>Avvio all'esercizio impianto in c.da San Vito</t>
  </si>
  <si>
    <t>RUOTI</t>
  </si>
  <si>
    <t>Collettamento e depurazione delle acque reflue del territorio extraurbano del comune di Ruoti</t>
  </si>
  <si>
    <t>IN ESECUZIONE</t>
  </si>
  <si>
    <t xml:space="preserve">N. 4 Nuovi </t>
  </si>
  <si>
    <t>CASTELSARACENO</t>
  </si>
  <si>
    <t>Adeguamento ed ampliamento della rete fognaria e dell'impianto di depurazione cittadino</t>
  </si>
  <si>
    <t>MELFI</t>
  </si>
  <si>
    <t>Completamento, potenziamento e razionalizzazione del sistema fognario con relativi impianti di depurazione</t>
  </si>
  <si>
    <t>LAURENZANA</t>
  </si>
  <si>
    <t>Razionalizzazione della rete fognaria dell'abitato (acque nere) e adeguamento impianto di depurazione</t>
  </si>
  <si>
    <t>PROGETTAZIONE</t>
  </si>
  <si>
    <t>FERRANDINA</t>
  </si>
  <si>
    <t>Reti smaltimento acque reflue centro storico ed adeguamento tecnologico impianto di depurazione e rifacimento rete fognaria Borgo Macchia</t>
  </si>
  <si>
    <t>GENZANO DI LUCANIA</t>
  </si>
  <si>
    <t>Collettamento acque reflue urbane all'impianto di depurazione ed adeguamento dello stesso al D.Lgs n. 152/99</t>
  </si>
  <si>
    <t>N.1 Nuovo</t>
  </si>
  <si>
    <t>ATELLA</t>
  </si>
  <si>
    <t>Adeguamento impianti di depurazione reflui urbani</t>
  </si>
  <si>
    <t>Adeguamenti</t>
  </si>
  <si>
    <t>SAN MARTINO D'AGRI</t>
  </si>
  <si>
    <t>Rifacimento rete fognaria e adeguamento impianto di depurazione</t>
  </si>
  <si>
    <t>SALANDRA</t>
  </si>
  <si>
    <t>Ristrutturazione della rete fognaria del centro abitato e costruzione impianto di depurazione</t>
  </si>
  <si>
    <t>BARILE</t>
  </si>
  <si>
    <t>Ripristino impianto di depurazione</t>
  </si>
  <si>
    <t>PIANO SUD</t>
  </si>
  <si>
    <t>PISTICCI</t>
  </si>
  <si>
    <t>Realizazzione del depuratore cittadino e del relativo sistema di collettamento di Pisticci</t>
  </si>
  <si>
    <t>ROTONDA</t>
  </si>
  <si>
    <t>Razionalizzazione delle reti fognarie e dell'impianto di depurazione</t>
  </si>
  <si>
    <t>LAVELLO</t>
  </si>
  <si>
    <t xml:space="preserve">Potenziamento della rete fognaria e del depuratore di Lavello </t>
  </si>
  <si>
    <t>Realizzazione del nuovo depuratore cittadino a servizio dell'abitato di Melfi</t>
  </si>
  <si>
    <t>IRSINA</t>
  </si>
  <si>
    <t>Realizzazione del sistema di trattamento terziario degli impianti agli impianti di depurazione ricadenti in area sensibile individuate dal Piano di Tutela della Regione Basilicata  - 1° lotto - Impianto di depurazione a servizio dell'abitato di Irsina</t>
  </si>
  <si>
    <t>N. ORDINE</t>
  </si>
  <si>
    <t>Adeguamento captazione, adduzione e rete distributiva del centro abitato</t>
  </si>
  <si>
    <t>MONTEMURRO</t>
  </si>
  <si>
    <t>Completamento dell'adeguamento funzionale ed integrazione della rete idrica e telecontrollo dell'abitato</t>
  </si>
  <si>
    <t>GUARDIA PERTICARA</t>
  </si>
  <si>
    <t>Ampliamento, ammodernamento e miglioramento della rete fognaria</t>
  </si>
  <si>
    <t>Collettamento con parziale rifacimento reti fognarie dell'abitato di Pisticci. Collettamento con parziale rifacimento delle reti fognarie delle frazioni di Tinchi e Marconia all'impianto di depurazione S. Basilio</t>
  </si>
  <si>
    <t>POTENZA</t>
  </si>
  <si>
    <t>Completamento della rete fognaria della città e zone rurali</t>
  </si>
  <si>
    <t>TRIVIGNO</t>
  </si>
  <si>
    <t>Adeguamento rete fognaria del centro abitato</t>
  </si>
  <si>
    <t>BANZI</t>
  </si>
  <si>
    <t>Rete idrica centro abitato</t>
  </si>
  <si>
    <t>CALCIANO</t>
  </si>
  <si>
    <t>Progetto per l'adeguamento e miglioramento della rete fognaria bianca e nera</t>
  </si>
  <si>
    <t>SATRIANO DI LUCANIA</t>
  </si>
  <si>
    <t>Collettamento e adduzione all'impianto di depurazione della zona industriale di Isca Pantanelle delle acque reflue del territorio extraurbano del comune di Satriano</t>
  </si>
  <si>
    <t>SAVOIA DI LUCANIA</t>
  </si>
  <si>
    <t>Adeguamento e miglioramento della rete fognaria</t>
  </si>
  <si>
    <t>RAPONE</t>
  </si>
  <si>
    <t>Adeguamento della rete fognaria</t>
  </si>
  <si>
    <t>MARSICOVETERE</t>
  </si>
  <si>
    <t>Lavori di completamento delle reti di scarico acque bianche e nere della frazione Villa d'Agri</t>
  </si>
  <si>
    <t>GRASSANO</t>
  </si>
  <si>
    <t xml:space="preserve">Realizzazione del sistema di trattamento terziario degli impianti agli impianti di depurazione ricadenti in area sensibile individuate dal Piano di Tutela della Regione Basilicata - 2° lotto - Impianto di depurazione a servizio dell'abitato di Grassano </t>
  </si>
  <si>
    <t>SARCONI</t>
  </si>
  <si>
    <t>Realizzazione del sistema di trattamento terziario degli impianti agli impianti di depurazione ricadenti in area sensibile individuate dal Piano di Tutela della Regione Basilicata - 3° lotto -Impianto di depurazione a servizio dell'abitato di Sarconi</t>
  </si>
  <si>
    <t>APPROVAZIONE</t>
  </si>
  <si>
    <t>VARI</t>
  </si>
  <si>
    <t>Realizzazione del sistema di trattamento terziario degli impianti agli impianti di depurazione ricadenti in area sensibile individuate dal Piano di Tutela della Regione Basilicata - 4° lotto - Impianti di depurazione a servizio degli abitati di Latronico Centro, Cancellara, Ripacandida, Palazzo San Gervasio, Senise e Venosa</t>
  </si>
  <si>
    <t>MATERA</t>
  </si>
  <si>
    <t>Potenziamento dei depuratori a servizio dell'abitato di Matera - 1° lotto - loc. Sarra</t>
  </si>
  <si>
    <t>Potenziamento dei depuratori a servizio dell'abitato di Matera - 2° lotto - loc.Pantano</t>
  </si>
  <si>
    <t>Potenziamento dei depuratori a servizio dell'abitato di Matera - 3° lotto - loc. Lamione</t>
  </si>
  <si>
    <t>PROVINCIA DI POTENZA</t>
  </si>
  <si>
    <t>Lavori di collettamento reflui dei comuni di Avigliano, Pietragalla, Acerenza, Oppido Lucano, e realizzazione del depuratore consortile - Intervento B</t>
  </si>
  <si>
    <t>CANCELLARA</t>
  </si>
  <si>
    <t>Adeguamento e ampliamento della rete fognaria</t>
  </si>
  <si>
    <t>MARATEA</t>
  </si>
  <si>
    <t>Adeguamento della rete fognaria dell'abitato</t>
  </si>
  <si>
    <t>AVIGLIANO</t>
  </si>
  <si>
    <t>Rifacimento e adeguamento della rete idrica dell'abitato e delle frazioni rurali</t>
  </si>
  <si>
    <t>PESCOPAGANO</t>
  </si>
  <si>
    <t>Collettamento e trattamento dei reflui in località Montecalvo e completamento rete fognaria in via Roma</t>
  </si>
  <si>
    <t>2014 (€)</t>
  </si>
  <si>
    <t>2015 (€)</t>
  </si>
  <si>
    <t>2016 (€)</t>
  </si>
  <si>
    <t>2017 (€)</t>
  </si>
  <si>
    <t>2018 (€)</t>
  </si>
  <si>
    <t>Rifacimento e completamento della rete idrica interna e salvaguardia aree sorgive</t>
  </si>
  <si>
    <t>MONTALBANO JONICO</t>
  </si>
  <si>
    <t>Rifacimento rete idrica del centro abitato</t>
  </si>
  <si>
    <t>PALAZZO S. GERVASIO</t>
  </si>
  <si>
    <t>Sistemazione rete idrica del centro abitato</t>
  </si>
  <si>
    <t>FRANCAVILLA SUL SINNI</t>
  </si>
  <si>
    <t>Razionalizzazione infrastrutture acquedotto comunale, adeguamento ed ampliamento della rete idrica del centro abitato</t>
  </si>
  <si>
    <t>Costruzione acquedotti rurali nelle contrade</t>
  </si>
  <si>
    <t>Completamento e razionalizzazione della rete fognaria del centro abitato</t>
  </si>
  <si>
    <t>POLICORO</t>
  </si>
  <si>
    <t>Adeguamento e miglioramento della rete idrica del centro abitato</t>
  </si>
  <si>
    <t>BERNALDA</t>
  </si>
  <si>
    <t>Ristrutturazione e razionalizzazione del sistema di collettamento reflui nel centro abitato e Borgo Lido di Metaponto</t>
  </si>
  <si>
    <t>Adeguamento e miglioramento della rete idrica della città di Matera e frazioni Timmari, etc..</t>
  </si>
  <si>
    <t>SENISE</t>
  </si>
  <si>
    <t>Rifacimento e adeguamento della rete idrica comunale</t>
  </si>
  <si>
    <t xml:space="preserve">OPPIDO LUCANO </t>
  </si>
  <si>
    <t>Rifacimento rete idrica abitato</t>
  </si>
  <si>
    <t>POMARICO</t>
  </si>
  <si>
    <t>Ristrutturazione rete fognaria del centro abitato</t>
  </si>
  <si>
    <t>COLOBRARO</t>
  </si>
  <si>
    <t>Adeguamento della rete idrica dell'abitato</t>
  </si>
  <si>
    <t>Ampliamento e adeguamento della rete idrica urbana</t>
  </si>
  <si>
    <t>MURO LUCANO</t>
  </si>
  <si>
    <t>Adeguamento della rete idrica e fognaria del centro abitato</t>
  </si>
  <si>
    <t>VIGGIANO</t>
  </si>
  <si>
    <t>Rifacimento della rete idrica e fognaria del Centro abitato</t>
  </si>
  <si>
    <t>Completamento ed adeguamento della rete idrica della città e delle zone rurali</t>
  </si>
  <si>
    <t>ISTRUTTORIA</t>
  </si>
  <si>
    <t>Rifacimento delle condotte idriche a servizio del centro urbano</t>
  </si>
</sst>
</file>

<file path=xl/styles.xml><?xml version="1.0" encoding="utf-8"?>
<styleSheet xmlns="http://schemas.openxmlformats.org/spreadsheetml/2006/main">
  <numFmts count="1">
    <numFmt numFmtId="8" formatCode="&quot;€&quot;\ #,##0.00;[Red]\-&quot;€&quot;\ #,##0.00"/>
  </numFmts>
  <fonts count="14">
    <font>
      <sz val="11"/>
      <color theme="1"/>
      <name val="Calibri"/>
      <family val="2"/>
      <scheme val="minor"/>
    </font>
    <font>
      <b/>
      <sz val="13"/>
      <color rgb="FF000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rgb="FF17375D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/>
    <xf numFmtId="0" fontId="3" fillId="0" borderId="3" xfId="0" applyFont="1" applyBorder="1"/>
    <xf numFmtId="8" fontId="4" fillId="0" borderId="4" xfId="0" applyNumberFormat="1" applyFont="1" applyBorder="1" applyAlignment="1">
      <alignment horizontal="right"/>
    </xf>
    <xf numFmtId="0" fontId="5" fillId="0" borderId="3" xfId="0" applyFont="1" applyBorder="1" applyAlignment="1">
      <alignment wrapText="1"/>
    </xf>
    <xf numFmtId="0" fontId="6" fillId="0" borderId="3" xfId="0" applyFont="1" applyBorder="1"/>
    <xf numFmtId="0" fontId="7" fillId="0" borderId="0" xfId="0" applyFont="1"/>
    <xf numFmtId="8" fontId="7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center" textRotation="90" wrapText="1"/>
    </xf>
    <xf numFmtId="0" fontId="8" fillId="0" borderId="2" xfId="0" applyFont="1" applyBorder="1" applyAlignment="1">
      <alignment horizontal="center" textRotation="90" wrapText="1"/>
    </xf>
    <xf numFmtId="0" fontId="9" fillId="0" borderId="2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center" wrapText="1"/>
    </xf>
    <xf numFmtId="3" fontId="0" fillId="0" borderId="0" xfId="0" applyNumberFormat="1"/>
    <xf numFmtId="3" fontId="12" fillId="0" borderId="4" xfId="0" applyNumberFormat="1" applyFont="1" applyBorder="1" applyAlignment="1">
      <alignment horizontal="center"/>
    </xf>
    <xf numFmtId="0" fontId="8" fillId="2" borderId="4" xfId="0" applyFont="1" applyFill="1" applyBorder="1" applyAlignment="1">
      <alignment horizontal="center" textRotation="90" wrapText="1"/>
    </xf>
    <xf numFmtId="0" fontId="8" fillId="0" borderId="4" xfId="0" applyFont="1" applyBorder="1" applyAlignment="1">
      <alignment horizontal="center" textRotation="90" wrapText="1"/>
    </xf>
    <xf numFmtId="0" fontId="9" fillId="0" borderId="4" xfId="0" applyFont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13" fillId="0" borderId="4" xfId="0" applyFont="1" applyBorder="1" applyAlignment="1">
      <alignment horizontal="center" wrapText="1"/>
    </xf>
    <xf numFmtId="3" fontId="13" fillId="0" borderId="4" xfId="0" applyNumberFormat="1" applyFont="1" applyBorder="1" applyAlignment="1">
      <alignment horizontal="center"/>
    </xf>
    <xf numFmtId="3" fontId="13" fillId="0" borderId="4" xfId="0" applyNumberFormat="1" applyFont="1" applyBorder="1" applyAlignment="1">
      <alignment horizontal="right"/>
    </xf>
    <xf numFmtId="3" fontId="13" fillId="2" borderId="4" xfId="0" applyNumberFormat="1" applyFont="1" applyFill="1" applyBorder="1" applyAlignment="1">
      <alignment horizontal="right"/>
    </xf>
    <xf numFmtId="0" fontId="13" fillId="0" borderId="4" xfId="0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9" fillId="0" borderId="4" xfId="0" applyFont="1" applyBorder="1" applyAlignment="1">
      <alignment horizontal="right"/>
    </xf>
    <xf numFmtId="0" fontId="10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3" fillId="2" borderId="4" xfId="0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3" fontId="8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  <xf numFmtId="0" fontId="11" fillId="2" borderId="4" xfId="0" applyFont="1" applyFill="1" applyBorder="1" applyAlignment="1">
      <alignment horizontal="center" wrapText="1"/>
    </xf>
    <xf numFmtId="0" fontId="12" fillId="0" borderId="4" xfId="0" applyFont="1" applyBorder="1" applyAlignment="1">
      <alignment horizontal="center"/>
    </xf>
    <xf numFmtId="3" fontId="12" fillId="0" borderId="4" xfId="0" applyNumberFormat="1" applyFont="1" applyBorder="1" applyAlignment="1">
      <alignment horizontal="right"/>
    </xf>
    <xf numFmtId="3" fontId="12" fillId="2" borderId="4" xfId="0" applyNumberFormat="1" applyFont="1" applyFill="1" applyBorder="1" applyAlignment="1">
      <alignment horizontal="right"/>
    </xf>
    <xf numFmtId="0" fontId="11" fillId="0" borderId="4" xfId="0" applyFont="1" applyBorder="1" applyAlignment="1">
      <alignment horizontal="right" textRotation="90" wrapText="1"/>
    </xf>
    <xf numFmtId="0" fontId="11" fillId="0" borderId="4" xfId="0" applyFont="1" applyBorder="1" applyAlignment="1">
      <alignment horizontal="right"/>
    </xf>
    <xf numFmtId="0" fontId="12" fillId="0" borderId="3" xfId="0" applyFont="1" applyBorder="1" applyAlignment="1">
      <alignment horizontal="center"/>
    </xf>
    <xf numFmtId="0" fontId="12" fillId="2" borderId="4" xfId="0" applyFont="1" applyFill="1" applyBorder="1" applyAlignment="1">
      <alignment horizontal="right"/>
    </xf>
    <xf numFmtId="0" fontId="12" fillId="3" borderId="4" xfId="0" applyFont="1" applyFill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12" fillId="0" borderId="4" xfId="0" applyFont="1" applyBorder="1" applyAlignment="1">
      <alignment vertical="top" wrapText="1"/>
    </xf>
    <xf numFmtId="0" fontId="13" fillId="0" borderId="3" xfId="0" applyFont="1" applyBorder="1" applyAlignment="1">
      <alignment horizontal="center"/>
    </xf>
    <xf numFmtId="4" fontId="13" fillId="0" borderId="4" xfId="0" applyNumberFormat="1" applyFont="1" applyBorder="1" applyAlignment="1">
      <alignment horizontal="right"/>
    </xf>
    <xf numFmtId="0" fontId="13" fillId="0" borderId="4" xfId="0" applyFont="1" applyBorder="1" applyAlignment="1">
      <alignment horizontal="right" wrapText="1"/>
    </xf>
    <xf numFmtId="3" fontId="12" fillId="2" borderId="4" xfId="0" applyNumberFormat="1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3" fontId="11" fillId="0" borderId="0" xfId="0" applyNumberFormat="1" applyFont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2" fillId="0" borderId="5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3" fontId="12" fillId="0" borderId="5" xfId="0" applyNumberFormat="1" applyFont="1" applyBorder="1" applyAlignment="1">
      <alignment horizontal="center"/>
    </xf>
    <xf numFmtId="3" fontId="12" fillId="0" borderId="3" xfId="0" applyNumberFormat="1" applyFont="1" applyBorder="1" applyAlignment="1">
      <alignment horizontal="center"/>
    </xf>
    <xf numFmtId="3" fontId="12" fillId="2" borderId="5" xfId="0" applyNumberFormat="1" applyFont="1" applyFill="1" applyBorder="1" applyAlignment="1">
      <alignment horizontal="center"/>
    </xf>
    <xf numFmtId="3" fontId="12" fillId="2" borderId="3" xfId="0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right"/>
    </xf>
    <xf numFmtId="0" fontId="8" fillId="2" borderId="6" xfId="0" applyFont="1" applyFill="1" applyBorder="1" applyAlignment="1">
      <alignment horizontal="center"/>
    </xf>
    <xf numFmtId="0" fontId="13" fillId="0" borderId="3" xfId="0" applyFont="1" applyBorder="1" applyAlignment="1">
      <alignment horizontal="center" wrapText="1"/>
    </xf>
    <xf numFmtId="3" fontId="8" fillId="0" borderId="4" xfId="0" applyNumberFormat="1" applyFont="1" applyBorder="1" applyAlignment="1">
      <alignment horizontal="righ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B16" sqref="B16"/>
    </sheetView>
  </sheetViews>
  <sheetFormatPr defaultRowHeight="15"/>
  <cols>
    <col min="1" max="1" width="41.28515625" customWidth="1"/>
    <col min="2" max="2" width="27" customWidth="1"/>
    <col min="3" max="3" width="18.7109375" customWidth="1"/>
    <col min="4" max="4" width="17.42578125" customWidth="1"/>
    <col min="5" max="5" width="14.85546875" bestFit="1" customWidth="1"/>
  </cols>
  <sheetData>
    <row r="1" spans="1:5" ht="18" thickBot="1">
      <c r="A1" s="1" t="s">
        <v>0</v>
      </c>
      <c r="B1" s="2">
        <v>2014</v>
      </c>
      <c r="C1" s="2">
        <v>2015</v>
      </c>
      <c r="D1" s="2">
        <v>2016</v>
      </c>
      <c r="E1" s="2">
        <v>2017</v>
      </c>
    </row>
    <row r="2" spans="1:5" ht="15.75" thickBot="1">
      <c r="A2" s="4" t="s">
        <v>1</v>
      </c>
      <c r="B2" s="5">
        <v>848543.32</v>
      </c>
      <c r="C2" s="5">
        <v>865514.19</v>
      </c>
      <c r="D2" s="5">
        <v>882824.47</v>
      </c>
      <c r="E2" s="5">
        <v>900480.96</v>
      </c>
    </row>
    <row r="3" spans="1:5" ht="49.5" thickBot="1">
      <c r="A3" s="6" t="s">
        <v>2</v>
      </c>
      <c r="B3" s="5">
        <v>280000</v>
      </c>
      <c r="C3" s="5">
        <v>170000</v>
      </c>
      <c r="D3" s="5">
        <v>200000</v>
      </c>
      <c r="E3" s="5">
        <v>200000</v>
      </c>
    </row>
    <row r="4" spans="1:5" ht="15.75" thickBot="1">
      <c r="A4" s="4" t="s">
        <v>3</v>
      </c>
      <c r="B4" s="5">
        <v>250989.66</v>
      </c>
      <c r="C4" s="5">
        <v>256009.45</v>
      </c>
      <c r="D4" s="5">
        <v>261129.64</v>
      </c>
      <c r="E4" s="5">
        <v>266352.23</v>
      </c>
    </row>
    <row r="5" spans="1:5" ht="15.75" thickBot="1">
      <c r="A5" s="4" t="s">
        <v>4</v>
      </c>
      <c r="B5" s="5">
        <v>60000</v>
      </c>
      <c r="C5" s="5">
        <v>350000</v>
      </c>
      <c r="D5" s="5">
        <v>250000</v>
      </c>
      <c r="E5" s="5">
        <v>100000</v>
      </c>
    </row>
    <row r="6" spans="1:5" ht="15.75" thickBot="1">
      <c r="A6" s="4" t="s">
        <v>5</v>
      </c>
      <c r="B6" s="5">
        <v>150811.26999999999</v>
      </c>
      <c r="C6" s="5">
        <v>153827.5</v>
      </c>
      <c r="D6" s="5">
        <v>153827.5</v>
      </c>
      <c r="E6" s="5">
        <v>156904.04999999999</v>
      </c>
    </row>
    <row r="7" spans="1:5" ht="15.75" thickBot="1">
      <c r="A7" s="4" t="s">
        <v>6</v>
      </c>
      <c r="B7" s="5">
        <v>1400276.47</v>
      </c>
      <c r="C7" s="5">
        <v>1428282</v>
      </c>
      <c r="D7" s="5">
        <v>1456847.64</v>
      </c>
      <c r="E7" s="5">
        <v>1485984.59</v>
      </c>
    </row>
    <row r="8" spans="1:5" ht="15.75" thickBot="1">
      <c r="A8" s="4" t="s">
        <v>7</v>
      </c>
      <c r="B8" s="5">
        <v>866054.05</v>
      </c>
      <c r="C8" s="5">
        <v>883375.13</v>
      </c>
      <c r="D8" s="5">
        <v>1500000</v>
      </c>
      <c r="E8" s="5">
        <v>1530000</v>
      </c>
    </row>
    <row r="9" spans="1:5" ht="49.5" thickBot="1">
      <c r="A9" s="6" t="s">
        <v>8</v>
      </c>
      <c r="B9" s="5">
        <v>115000</v>
      </c>
      <c r="C9" s="5">
        <v>200000</v>
      </c>
      <c r="D9" s="5">
        <v>100000</v>
      </c>
      <c r="E9" s="5">
        <v>150000</v>
      </c>
    </row>
    <row r="10" spans="1:5" ht="15.75" thickBot="1">
      <c r="A10" s="4" t="s">
        <v>9</v>
      </c>
      <c r="B10" s="5">
        <v>17218.64</v>
      </c>
      <c r="C10" s="5">
        <v>17563.009999999998</v>
      </c>
      <c r="D10" s="5">
        <v>17914.27</v>
      </c>
      <c r="E10" s="5">
        <v>18272.560000000001</v>
      </c>
    </row>
    <row r="11" spans="1:5" ht="15.75" thickBot="1">
      <c r="A11" s="4" t="s">
        <v>10</v>
      </c>
      <c r="B11" s="5">
        <v>200561.66</v>
      </c>
      <c r="C11" s="5">
        <v>204572.89</v>
      </c>
      <c r="D11" s="5">
        <v>250000</v>
      </c>
      <c r="E11" s="5">
        <v>255000</v>
      </c>
    </row>
    <row r="12" spans="1:5" ht="15.75" thickBot="1">
      <c r="A12" s="7" t="s">
        <v>11</v>
      </c>
      <c r="B12" s="5">
        <v>50000</v>
      </c>
      <c r="C12" s="5">
        <v>352240</v>
      </c>
      <c r="D12" s="5">
        <v>352240</v>
      </c>
      <c r="E12" s="5">
        <v>352240</v>
      </c>
    </row>
    <row r="13" spans="1:5" ht="15.75">
      <c r="A13" s="8" t="s">
        <v>12</v>
      </c>
      <c r="B13" s="9">
        <v>4239455.08</v>
      </c>
      <c r="C13" s="9">
        <v>4881384.18</v>
      </c>
      <c r="D13" s="9">
        <v>5424783.5300000003</v>
      </c>
      <c r="E13" s="9">
        <v>5415234.4000000004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"/>
  <sheetViews>
    <sheetView workbookViewId="0">
      <selection sqref="A1:XFD1"/>
    </sheetView>
  </sheetViews>
  <sheetFormatPr defaultRowHeight="15"/>
  <cols>
    <col min="2" max="2" width="22" bestFit="1" customWidth="1"/>
    <col min="3" max="3" width="42" customWidth="1"/>
    <col min="5" max="6" width="7.5703125" bestFit="1" customWidth="1"/>
    <col min="7" max="8" width="3.28515625" bestFit="1" customWidth="1"/>
    <col min="9" max="9" width="11" bestFit="1" customWidth="1"/>
  </cols>
  <sheetData>
    <row r="1" spans="1:9" ht="114.75" customHeight="1" thickBot="1">
      <c r="A1" s="10" t="s">
        <v>13</v>
      </c>
      <c r="B1" s="11" t="s">
        <v>14</v>
      </c>
      <c r="C1" s="11" t="s">
        <v>15</v>
      </c>
      <c r="D1" s="11" t="s">
        <v>16</v>
      </c>
      <c r="E1" s="11">
        <v>2014</v>
      </c>
      <c r="F1" s="11">
        <v>2015</v>
      </c>
      <c r="G1" s="11">
        <v>2016</v>
      </c>
      <c r="H1" s="11">
        <v>2017</v>
      </c>
      <c r="I1" s="12" t="s">
        <v>17</v>
      </c>
    </row>
    <row r="2" spans="1:9" ht="49.5" thickBot="1">
      <c r="A2" s="13" t="s">
        <v>18</v>
      </c>
      <c r="B2" s="14" t="s">
        <v>19</v>
      </c>
      <c r="C2" s="15" t="s">
        <v>20</v>
      </c>
      <c r="D2" s="17">
        <v>3000000</v>
      </c>
      <c r="E2" s="18"/>
      <c r="F2" s="19"/>
      <c r="G2" s="19"/>
      <c r="H2" s="20"/>
      <c r="I2" s="20" t="s">
        <v>21</v>
      </c>
    </row>
    <row r="3" spans="1:9" ht="27" thickBot="1">
      <c r="A3" s="13" t="s">
        <v>18</v>
      </c>
      <c r="B3" s="21" t="s">
        <v>22</v>
      </c>
      <c r="C3" s="22" t="s">
        <v>23</v>
      </c>
      <c r="D3" s="23">
        <v>1200000</v>
      </c>
      <c r="E3" s="24">
        <v>350000</v>
      </c>
      <c r="F3" s="25">
        <v>200000</v>
      </c>
      <c r="G3" s="26"/>
      <c r="H3" s="27"/>
      <c r="I3" s="28" t="s">
        <v>24</v>
      </c>
    </row>
    <row r="4" spans="1:9" ht="27" thickBot="1">
      <c r="A4" s="29" t="s">
        <v>25</v>
      </c>
      <c r="B4" s="21" t="s">
        <v>26</v>
      </c>
      <c r="C4" s="22" t="s">
        <v>27</v>
      </c>
      <c r="D4" s="30"/>
      <c r="E4" s="26"/>
      <c r="F4" s="31"/>
      <c r="G4" s="26"/>
      <c r="H4" s="27"/>
      <c r="I4" s="28" t="s">
        <v>24</v>
      </c>
    </row>
    <row r="5" spans="1:9" ht="15.75" thickBot="1">
      <c r="A5" s="32"/>
      <c r="B5" s="33" t="s">
        <v>28</v>
      </c>
      <c r="C5" s="33"/>
      <c r="D5" s="33"/>
      <c r="E5" s="34">
        <v>350000</v>
      </c>
      <c r="F5" s="34">
        <v>200000</v>
      </c>
      <c r="G5" s="33"/>
      <c r="H5" s="33"/>
      <c r="I5" s="3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topLeftCell="A22" workbookViewId="0">
      <selection activeCell="H30" sqref="H30"/>
    </sheetView>
  </sheetViews>
  <sheetFormatPr defaultRowHeight="15"/>
  <cols>
    <col min="1" max="1" width="10.28515625" bestFit="1" customWidth="1"/>
    <col min="2" max="2" width="18.7109375" bestFit="1" customWidth="1"/>
    <col min="3" max="3" width="30.140625" customWidth="1"/>
    <col min="4" max="4" width="8.85546875" bestFit="1" customWidth="1"/>
    <col min="5" max="5" width="15.42578125" bestFit="1" customWidth="1"/>
    <col min="6" max="6" width="12" bestFit="1" customWidth="1"/>
    <col min="7" max="11" width="11.42578125" customWidth="1"/>
  </cols>
  <sheetData>
    <row r="1" spans="1:11" ht="108.75" thickBot="1">
      <c r="A1" s="10" t="s">
        <v>13</v>
      </c>
      <c r="B1" s="11" t="s">
        <v>14</v>
      </c>
      <c r="C1" s="11" t="s">
        <v>15</v>
      </c>
      <c r="D1" s="11" t="s">
        <v>16</v>
      </c>
      <c r="E1" s="11" t="s">
        <v>29</v>
      </c>
      <c r="F1" s="11" t="s">
        <v>30</v>
      </c>
      <c r="G1" s="11">
        <v>2014</v>
      </c>
      <c r="H1" s="11">
        <v>2015</v>
      </c>
      <c r="I1" s="11">
        <v>2016</v>
      </c>
      <c r="J1" s="11">
        <v>2017</v>
      </c>
      <c r="K1" s="11">
        <v>2018</v>
      </c>
    </row>
    <row r="2" spans="1:11" ht="25.5" thickBot="1">
      <c r="A2" s="36" t="s">
        <v>31</v>
      </c>
      <c r="B2" s="37" t="s">
        <v>32</v>
      </c>
      <c r="C2" s="15" t="s">
        <v>33</v>
      </c>
      <c r="D2" s="17">
        <v>75000</v>
      </c>
      <c r="E2" s="38" t="s">
        <v>34</v>
      </c>
      <c r="F2" s="15" t="s">
        <v>35</v>
      </c>
      <c r="G2" s="39">
        <v>25000</v>
      </c>
      <c r="H2" s="40">
        <v>50000</v>
      </c>
      <c r="I2" s="41"/>
      <c r="J2" s="41"/>
      <c r="K2" s="42"/>
    </row>
    <row r="3" spans="1:11" ht="37.5" thickBot="1">
      <c r="A3" s="43" t="s">
        <v>18</v>
      </c>
      <c r="B3" s="37" t="s">
        <v>36</v>
      </c>
      <c r="C3" s="15" t="s">
        <v>37</v>
      </c>
      <c r="D3" s="17">
        <v>258229</v>
      </c>
      <c r="E3" s="38"/>
      <c r="F3" s="15" t="s">
        <v>38</v>
      </c>
      <c r="G3" s="44"/>
      <c r="H3" s="45"/>
      <c r="I3" s="41"/>
      <c r="J3" s="41"/>
      <c r="K3" s="42"/>
    </row>
    <row r="4" spans="1:11" ht="25.5" thickBot="1">
      <c r="A4" s="43" t="s">
        <v>18</v>
      </c>
      <c r="B4" s="37" t="s">
        <v>39</v>
      </c>
      <c r="C4" s="15" t="s">
        <v>40</v>
      </c>
      <c r="D4" s="17">
        <v>134279</v>
      </c>
      <c r="E4" s="38"/>
      <c r="F4" s="38" t="s">
        <v>41</v>
      </c>
      <c r="G4" s="44"/>
      <c r="H4" s="45"/>
      <c r="I4" s="41"/>
      <c r="J4" s="41"/>
      <c r="K4" s="42"/>
    </row>
    <row r="5" spans="1:11" ht="25.5" thickBot="1">
      <c r="A5" s="43"/>
      <c r="B5" s="37" t="s">
        <v>42</v>
      </c>
      <c r="C5" s="15" t="s">
        <v>43</v>
      </c>
      <c r="D5" s="38"/>
      <c r="E5" s="38"/>
      <c r="F5" s="15" t="s">
        <v>38</v>
      </c>
      <c r="G5" s="44"/>
      <c r="H5" s="45"/>
      <c r="I5" s="41"/>
      <c r="J5" s="41"/>
      <c r="K5" s="42"/>
    </row>
    <row r="6" spans="1:11" ht="37.5" thickBot="1">
      <c r="A6" s="43" t="s">
        <v>18</v>
      </c>
      <c r="B6" s="14" t="s">
        <v>44</v>
      </c>
      <c r="C6" s="15" t="s">
        <v>45</v>
      </c>
      <c r="D6" s="17">
        <v>4890000</v>
      </c>
      <c r="E6" s="15" t="s">
        <v>46</v>
      </c>
      <c r="F6" s="15" t="s">
        <v>47</v>
      </c>
      <c r="G6" s="39">
        <v>100000</v>
      </c>
      <c r="H6" s="40">
        <v>50000</v>
      </c>
      <c r="I6" s="46"/>
      <c r="J6" s="46"/>
      <c r="K6" s="46"/>
    </row>
    <row r="7" spans="1:11" ht="37.5" thickBot="1">
      <c r="A7" s="43" t="s">
        <v>18</v>
      </c>
      <c r="B7" s="14" t="s">
        <v>48</v>
      </c>
      <c r="C7" s="15" t="s">
        <v>49</v>
      </c>
      <c r="D7" s="17">
        <v>1100000</v>
      </c>
      <c r="E7" s="15" t="s">
        <v>46</v>
      </c>
      <c r="F7" s="15" t="s">
        <v>35</v>
      </c>
      <c r="G7" s="39">
        <v>25000</v>
      </c>
      <c r="H7" s="40">
        <v>200000</v>
      </c>
      <c r="I7" s="46"/>
      <c r="J7" s="46"/>
      <c r="K7" s="46"/>
    </row>
    <row r="8" spans="1:11" ht="49.5" thickBot="1">
      <c r="A8" s="43" t="s">
        <v>18</v>
      </c>
      <c r="B8" s="14" t="s">
        <v>50</v>
      </c>
      <c r="C8" s="15" t="s">
        <v>51</v>
      </c>
      <c r="D8" s="17">
        <v>2502234</v>
      </c>
      <c r="E8" s="38" t="s">
        <v>34</v>
      </c>
      <c r="F8" s="38" t="s">
        <v>41</v>
      </c>
      <c r="G8" s="46"/>
      <c r="H8" s="39">
        <v>250000</v>
      </c>
      <c r="I8" s="39">
        <v>250000</v>
      </c>
      <c r="J8" s="40">
        <v>250000</v>
      </c>
      <c r="K8" s="46"/>
    </row>
    <row r="9" spans="1:11" ht="49.5" thickBot="1">
      <c r="A9" s="43" t="s">
        <v>18</v>
      </c>
      <c r="B9" s="14" t="s">
        <v>52</v>
      </c>
      <c r="C9" s="15" t="s">
        <v>53</v>
      </c>
      <c r="D9" s="17">
        <v>1239497</v>
      </c>
      <c r="E9" s="38" t="s">
        <v>54</v>
      </c>
      <c r="F9" s="38" t="s">
        <v>35</v>
      </c>
      <c r="G9" s="46"/>
      <c r="H9" s="46"/>
      <c r="I9" s="39">
        <v>100000</v>
      </c>
      <c r="J9" s="39">
        <v>200000</v>
      </c>
      <c r="K9" s="40">
        <v>30000</v>
      </c>
    </row>
    <row r="10" spans="1:11" ht="61.5" thickBot="1">
      <c r="A10" s="43" t="s">
        <v>18</v>
      </c>
      <c r="B10" s="14" t="s">
        <v>55</v>
      </c>
      <c r="C10" s="15" t="s">
        <v>56</v>
      </c>
      <c r="D10" s="17">
        <v>3500000</v>
      </c>
      <c r="E10" s="38" t="s">
        <v>54</v>
      </c>
      <c r="F10" s="38" t="s">
        <v>35</v>
      </c>
      <c r="G10" s="46"/>
      <c r="H10" s="39">
        <v>100000</v>
      </c>
      <c r="I10" s="39">
        <v>250000</v>
      </c>
      <c r="J10" s="39">
        <v>350000</v>
      </c>
      <c r="K10" s="40">
        <v>150000</v>
      </c>
    </row>
    <row r="11" spans="1:11" ht="49.5" thickBot="1">
      <c r="A11" s="43" t="s">
        <v>18</v>
      </c>
      <c r="B11" s="14" t="s">
        <v>57</v>
      </c>
      <c r="C11" s="15" t="s">
        <v>58</v>
      </c>
      <c r="D11" s="17">
        <v>3197000</v>
      </c>
      <c r="E11" s="38" t="s">
        <v>54</v>
      </c>
      <c r="F11" s="38" t="s">
        <v>59</v>
      </c>
      <c r="G11" s="46"/>
      <c r="H11" s="39">
        <v>100000</v>
      </c>
      <c r="I11" s="39">
        <v>500000</v>
      </c>
      <c r="J11" s="39">
        <v>500000</v>
      </c>
      <c r="K11" s="40">
        <v>100000</v>
      </c>
    </row>
    <row r="12" spans="1:11" ht="25.5" thickBot="1">
      <c r="A12" s="43" t="s">
        <v>18</v>
      </c>
      <c r="B12" s="14" t="s">
        <v>60</v>
      </c>
      <c r="C12" s="15" t="s">
        <v>61</v>
      </c>
      <c r="D12" s="17">
        <v>250000</v>
      </c>
      <c r="E12" s="38" t="s">
        <v>54</v>
      </c>
      <c r="F12" s="38" t="s">
        <v>62</v>
      </c>
      <c r="G12" s="46"/>
      <c r="H12" s="46"/>
      <c r="I12" s="39">
        <v>175000</v>
      </c>
      <c r="J12" s="40">
        <v>35000</v>
      </c>
      <c r="K12" s="46"/>
    </row>
    <row r="13" spans="1:11" ht="37.5" thickBot="1">
      <c r="A13" s="43" t="s">
        <v>18</v>
      </c>
      <c r="B13" s="14" t="s">
        <v>63</v>
      </c>
      <c r="C13" s="15" t="s">
        <v>64</v>
      </c>
      <c r="D13" s="17">
        <v>858700</v>
      </c>
      <c r="E13" s="38" t="s">
        <v>54</v>
      </c>
      <c r="F13" s="38" t="s">
        <v>35</v>
      </c>
      <c r="G13" s="46"/>
      <c r="H13" s="39">
        <v>50000</v>
      </c>
      <c r="I13" s="39">
        <v>100000</v>
      </c>
      <c r="J13" s="40">
        <v>50000</v>
      </c>
      <c r="K13" s="46"/>
    </row>
    <row r="14" spans="1:11" ht="37.5" thickBot="1">
      <c r="A14" s="43" t="s">
        <v>18</v>
      </c>
      <c r="B14" s="14" t="s">
        <v>65</v>
      </c>
      <c r="C14" s="15" t="s">
        <v>66</v>
      </c>
      <c r="D14" s="17">
        <v>1092914</v>
      </c>
      <c r="E14" s="38"/>
      <c r="F14" s="38"/>
      <c r="G14" s="39">
        <v>300000</v>
      </c>
      <c r="H14" s="39">
        <v>350000</v>
      </c>
      <c r="I14" s="40">
        <v>150000</v>
      </c>
      <c r="J14" s="46"/>
      <c r="K14" s="46"/>
    </row>
    <row r="15" spans="1:11" ht="15.75" thickBot="1">
      <c r="A15" s="43" t="s">
        <v>18</v>
      </c>
      <c r="B15" s="14" t="s">
        <v>67</v>
      </c>
      <c r="C15" s="15" t="s">
        <v>68</v>
      </c>
      <c r="D15" s="17">
        <v>619748</v>
      </c>
      <c r="E15" s="38"/>
      <c r="F15" s="38"/>
      <c r="G15" s="46"/>
      <c r="H15" s="46"/>
      <c r="I15" s="39">
        <v>300000</v>
      </c>
      <c r="J15" s="40">
        <v>300000</v>
      </c>
      <c r="K15" s="46"/>
    </row>
    <row r="16" spans="1:11" ht="36.75" thickBot="1">
      <c r="A16" s="43" t="s">
        <v>69</v>
      </c>
      <c r="B16" s="14" t="s">
        <v>70</v>
      </c>
      <c r="C16" s="47" t="s">
        <v>71</v>
      </c>
      <c r="D16" s="17">
        <v>6000000</v>
      </c>
      <c r="E16" s="38"/>
      <c r="F16" s="38"/>
      <c r="G16" s="39">
        <v>200000</v>
      </c>
      <c r="H16" s="39">
        <v>1500000</v>
      </c>
      <c r="I16" s="39">
        <v>2500000</v>
      </c>
      <c r="J16" s="40">
        <v>1800000</v>
      </c>
      <c r="K16" s="45"/>
    </row>
    <row r="17" spans="1:11" ht="25.5" thickBot="1">
      <c r="A17" s="43" t="s">
        <v>18</v>
      </c>
      <c r="B17" s="14" t="s">
        <v>72</v>
      </c>
      <c r="C17" s="15" t="s">
        <v>73</v>
      </c>
      <c r="D17" s="17">
        <v>1500000</v>
      </c>
      <c r="E17" s="38" t="s">
        <v>54</v>
      </c>
      <c r="F17" s="38" t="s">
        <v>35</v>
      </c>
      <c r="G17" s="46"/>
      <c r="H17" s="39">
        <v>100000</v>
      </c>
      <c r="I17" s="39">
        <v>350000</v>
      </c>
      <c r="J17" s="39">
        <v>500000</v>
      </c>
      <c r="K17" s="40">
        <v>200000</v>
      </c>
    </row>
    <row r="18" spans="1:11" ht="25.5" thickBot="1">
      <c r="A18" s="43" t="s">
        <v>69</v>
      </c>
      <c r="B18" s="14" t="s">
        <v>74</v>
      </c>
      <c r="C18" s="15" t="s">
        <v>75</v>
      </c>
      <c r="D18" s="17">
        <v>2400000</v>
      </c>
      <c r="E18" s="38" t="s">
        <v>54</v>
      </c>
      <c r="F18" s="38" t="s">
        <v>35</v>
      </c>
      <c r="G18" s="39">
        <v>100000</v>
      </c>
      <c r="H18" s="39">
        <v>350000</v>
      </c>
      <c r="I18" s="39">
        <v>1300000</v>
      </c>
      <c r="J18" s="40">
        <v>250000</v>
      </c>
      <c r="K18" s="46"/>
    </row>
    <row r="19" spans="1:11" ht="37.5" thickBot="1">
      <c r="A19" s="43" t="s">
        <v>69</v>
      </c>
      <c r="B19" s="14" t="s">
        <v>50</v>
      </c>
      <c r="C19" s="15" t="s">
        <v>76</v>
      </c>
      <c r="D19" s="17">
        <v>5000000</v>
      </c>
      <c r="E19" s="38" t="s">
        <v>54</v>
      </c>
      <c r="F19" s="38" t="s">
        <v>35</v>
      </c>
      <c r="G19" s="39">
        <v>200000</v>
      </c>
      <c r="H19" s="39">
        <v>550000</v>
      </c>
      <c r="I19" s="39">
        <v>2400000</v>
      </c>
      <c r="J19" s="40">
        <v>1300000</v>
      </c>
      <c r="K19" s="46"/>
    </row>
    <row r="20" spans="1:11" ht="97.5" thickBot="1">
      <c r="A20" s="43" t="s">
        <v>69</v>
      </c>
      <c r="B20" s="14" t="s">
        <v>77</v>
      </c>
      <c r="C20" s="15" t="s">
        <v>78</v>
      </c>
      <c r="D20" s="17">
        <v>965000</v>
      </c>
      <c r="E20" s="38" t="s">
        <v>54</v>
      </c>
      <c r="F20" s="38" t="s">
        <v>35</v>
      </c>
      <c r="G20" s="39">
        <v>50000</v>
      </c>
      <c r="H20" s="39">
        <v>300000</v>
      </c>
      <c r="I20" s="39">
        <v>300000</v>
      </c>
      <c r="J20" s="40">
        <v>150000</v>
      </c>
      <c r="K20" s="46"/>
    </row>
    <row r="21" spans="1:11" ht="97.5" thickBot="1">
      <c r="A21" s="43" t="s">
        <v>69</v>
      </c>
      <c r="B21" s="14" t="s">
        <v>102</v>
      </c>
      <c r="C21" s="15" t="s">
        <v>103</v>
      </c>
      <c r="D21" s="17">
        <v>760000</v>
      </c>
      <c r="E21" s="38" t="s">
        <v>54</v>
      </c>
      <c r="F21" s="38" t="s">
        <v>35</v>
      </c>
      <c r="G21" s="17">
        <v>50000</v>
      </c>
      <c r="H21" s="17">
        <v>300000</v>
      </c>
      <c r="I21" s="51">
        <v>300000</v>
      </c>
      <c r="J21" s="52"/>
      <c r="K21" s="38"/>
    </row>
    <row r="22" spans="1:11" ht="97.5" thickBot="1">
      <c r="A22" s="43" t="s">
        <v>69</v>
      </c>
      <c r="B22" s="14" t="s">
        <v>104</v>
      </c>
      <c r="C22" s="15" t="s">
        <v>105</v>
      </c>
      <c r="D22" s="17">
        <v>1100000</v>
      </c>
      <c r="E22" s="38" t="s">
        <v>106</v>
      </c>
      <c r="F22" s="38" t="s">
        <v>35</v>
      </c>
      <c r="G22" s="17">
        <v>50000</v>
      </c>
      <c r="H22" s="17">
        <v>400000</v>
      </c>
      <c r="I22" s="51">
        <v>450000</v>
      </c>
      <c r="J22" s="38"/>
      <c r="K22" s="38"/>
    </row>
    <row r="23" spans="1:11" ht="104.25" customHeight="1">
      <c r="A23" s="55" t="s">
        <v>69</v>
      </c>
      <c r="B23" s="57" t="s">
        <v>107</v>
      </c>
      <c r="C23" s="59" t="s">
        <v>108</v>
      </c>
      <c r="D23" s="61">
        <v>1475000</v>
      </c>
      <c r="E23" s="55"/>
      <c r="F23" s="55" t="s">
        <v>35</v>
      </c>
      <c r="G23" s="61">
        <v>75000</v>
      </c>
      <c r="H23" s="61">
        <v>550000</v>
      </c>
      <c r="I23" s="63">
        <v>600000</v>
      </c>
      <c r="J23" s="55"/>
      <c r="K23" s="55"/>
    </row>
    <row r="24" spans="1:11" ht="15.75" thickBot="1">
      <c r="A24" s="56"/>
      <c r="B24" s="58"/>
      <c r="C24" s="60"/>
      <c r="D24" s="62"/>
      <c r="E24" s="56"/>
      <c r="F24" s="56"/>
      <c r="G24" s="62"/>
      <c r="H24" s="62"/>
      <c r="I24" s="64"/>
      <c r="J24" s="56"/>
      <c r="K24" s="56"/>
    </row>
    <row r="25" spans="1:11" ht="37.5" thickBot="1">
      <c r="A25" s="43" t="s">
        <v>69</v>
      </c>
      <c r="B25" s="14" t="s">
        <v>109</v>
      </c>
      <c r="C25" s="15" t="s">
        <v>110</v>
      </c>
      <c r="D25" s="17">
        <v>4050000</v>
      </c>
      <c r="E25" s="38"/>
      <c r="F25" s="38" t="s">
        <v>35</v>
      </c>
      <c r="G25" s="17">
        <v>100000</v>
      </c>
      <c r="H25" s="17">
        <v>1800000</v>
      </c>
      <c r="I25" s="51">
        <v>1800000</v>
      </c>
      <c r="J25" s="38"/>
      <c r="K25" s="38"/>
    </row>
    <row r="26" spans="1:11" ht="37.5" thickBot="1">
      <c r="A26" s="43" t="s">
        <v>69</v>
      </c>
      <c r="B26" s="14" t="s">
        <v>109</v>
      </c>
      <c r="C26" s="15" t="s">
        <v>111</v>
      </c>
      <c r="D26" s="17">
        <v>4600000</v>
      </c>
      <c r="E26" s="38"/>
      <c r="F26" s="38" t="s">
        <v>35</v>
      </c>
      <c r="G26" s="17">
        <v>100000</v>
      </c>
      <c r="H26" s="17">
        <v>2000000</v>
      </c>
      <c r="I26" s="51">
        <v>1800000</v>
      </c>
      <c r="J26" s="38"/>
      <c r="K26" s="38"/>
    </row>
    <row r="27" spans="1:11" ht="37.5" thickBot="1">
      <c r="A27" s="43" t="s">
        <v>69</v>
      </c>
      <c r="B27" s="14" t="s">
        <v>109</v>
      </c>
      <c r="C27" s="15" t="s">
        <v>112</v>
      </c>
      <c r="D27" s="17">
        <v>1350000</v>
      </c>
      <c r="E27" s="38"/>
      <c r="F27" s="38" t="s">
        <v>35</v>
      </c>
      <c r="G27" s="17">
        <v>50000</v>
      </c>
      <c r="H27" s="17">
        <v>550000</v>
      </c>
      <c r="I27" s="51">
        <v>1800000</v>
      </c>
      <c r="J27" s="38"/>
      <c r="K27" s="38"/>
    </row>
    <row r="28" spans="1:11">
      <c r="E28" s="53" t="s">
        <v>28</v>
      </c>
      <c r="G28" s="54">
        <f>SUM(G2:G27)</f>
        <v>1425000</v>
      </c>
      <c r="H28" s="54">
        <f t="shared" ref="H28:K28" si="0">SUM(H2:H27)</f>
        <v>9550000</v>
      </c>
      <c r="I28" s="54">
        <f t="shared" si="0"/>
        <v>15425000</v>
      </c>
      <c r="J28" s="54">
        <f t="shared" si="0"/>
        <v>5685000</v>
      </c>
      <c r="K28" s="54">
        <f t="shared" si="0"/>
        <v>480000</v>
      </c>
    </row>
    <row r="31" spans="1:11">
      <c r="G31" s="16"/>
    </row>
  </sheetData>
  <mergeCells count="11">
    <mergeCell ref="G23:G24"/>
    <mergeCell ref="H23:H24"/>
    <mergeCell ref="I23:I24"/>
    <mergeCell ref="J23:J24"/>
    <mergeCell ref="K23:K24"/>
    <mergeCell ref="A23:A24"/>
    <mergeCell ref="B23:B24"/>
    <mergeCell ref="C23:C24"/>
    <mergeCell ref="D23:D24"/>
    <mergeCell ref="E23:E24"/>
    <mergeCell ref="F23:F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E5" sqref="E5"/>
    </sheetView>
  </sheetViews>
  <sheetFormatPr defaultRowHeight="15"/>
  <cols>
    <col min="1" max="1" width="3.28515625" bestFit="1" customWidth="1"/>
    <col min="2" max="2" width="22.140625" bestFit="1" customWidth="1"/>
    <col min="3" max="3" width="30" customWidth="1"/>
    <col min="4" max="10" width="14.42578125" customWidth="1"/>
  </cols>
  <sheetData>
    <row r="1" spans="1:9" ht="55.5" thickBot="1">
      <c r="A1" s="10" t="s">
        <v>79</v>
      </c>
      <c r="B1" s="11" t="s">
        <v>14</v>
      </c>
      <c r="C1" s="11" t="s">
        <v>15</v>
      </c>
      <c r="D1" s="11" t="s">
        <v>16</v>
      </c>
      <c r="E1" s="11" t="s">
        <v>123</v>
      </c>
      <c r="F1" s="11" t="s">
        <v>124</v>
      </c>
      <c r="G1" s="11" t="s">
        <v>125</v>
      </c>
      <c r="H1" s="11" t="s">
        <v>126</v>
      </c>
      <c r="I1" s="11" t="s">
        <v>127</v>
      </c>
    </row>
    <row r="2" spans="1:9" ht="39.75" thickBot="1">
      <c r="A2" s="48">
        <v>1</v>
      </c>
      <c r="B2" s="21" t="s">
        <v>42</v>
      </c>
      <c r="C2" s="22" t="s">
        <v>80</v>
      </c>
      <c r="D2" s="49">
        <v>1549370.7</v>
      </c>
      <c r="E2" s="24">
        <v>24000</v>
      </c>
      <c r="F2" s="24">
        <v>29160</v>
      </c>
      <c r="G2" s="26"/>
      <c r="H2" s="26"/>
      <c r="I2" s="65"/>
    </row>
    <row r="3" spans="1:9" ht="52.5" thickBot="1">
      <c r="A3" s="48">
        <v>2</v>
      </c>
      <c r="B3" s="21" t="s">
        <v>81</v>
      </c>
      <c r="C3" s="22" t="s">
        <v>82</v>
      </c>
      <c r="D3" s="49">
        <v>1520000</v>
      </c>
      <c r="E3" s="24">
        <v>48000</v>
      </c>
      <c r="F3" s="26"/>
      <c r="G3" s="26"/>
      <c r="H3" s="26"/>
      <c r="I3" s="65"/>
    </row>
    <row r="4" spans="1:9" ht="27" thickBot="1">
      <c r="A4" s="48">
        <v>3</v>
      </c>
      <c r="B4" s="21" t="s">
        <v>83</v>
      </c>
      <c r="C4" s="22" t="s">
        <v>84</v>
      </c>
      <c r="D4" s="49">
        <v>981268.1</v>
      </c>
      <c r="E4" s="24">
        <v>36000</v>
      </c>
      <c r="F4" s="24">
        <v>60000</v>
      </c>
      <c r="G4" s="26"/>
      <c r="H4" s="26"/>
      <c r="I4" s="65"/>
    </row>
    <row r="5" spans="1:9" ht="103.5" thickBot="1">
      <c r="A5" s="48">
        <v>4</v>
      </c>
      <c r="B5" s="21" t="s">
        <v>70</v>
      </c>
      <c r="C5" s="22" t="s">
        <v>85</v>
      </c>
      <c r="D5" s="49">
        <v>6662934</v>
      </c>
      <c r="E5" s="24">
        <v>600000</v>
      </c>
      <c r="F5" s="24">
        <v>450000</v>
      </c>
      <c r="G5" s="24">
        <v>600000</v>
      </c>
      <c r="H5" s="26"/>
      <c r="I5" s="65"/>
    </row>
    <row r="6" spans="1:9" ht="27" thickBot="1">
      <c r="A6" s="48">
        <v>5</v>
      </c>
      <c r="B6" s="21" t="s">
        <v>86</v>
      </c>
      <c r="C6" s="22" t="s">
        <v>87</v>
      </c>
      <c r="D6" s="49">
        <v>12000000</v>
      </c>
      <c r="E6" s="24">
        <v>1400000</v>
      </c>
      <c r="F6" s="24">
        <v>4000000</v>
      </c>
      <c r="G6" s="24">
        <v>4000000</v>
      </c>
      <c r="H6" s="26"/>
      <c r="I6" s="65"/>
    </row>
    <row r="7" spans="1:9" ht="27" thickBot="1">
      <c r="A7" s="48">
        <v>6</v>
      </c>
      <c r="B7" s="21" t="s">
        <v>88</v>
      </c>
      <c r="C7" s="22" t="s">
        <v>89</v>
      </c>
      <c r="D7" s="49">
        <v>985000</v>
      </c>
      <c r="E7" s="24">
        <v>24000</v>
      </c>
      <c r="F7" s="24">
        <v>38400</v>
      </c>
      <c r="G7" s="26"/>
      <c r="H7" s="26"/>
      <c r="I7" s="65"/>
    </row>
    <row r="8" spans="1:9" ht="15.75" thickBot="1">
      <c r="A8" s="48">
        <v>7</v>
      </c>
      <c r="B8" s="21" t="s">
        <v>90</v>
      </c>
      <c r="C8" s="22" t="s">
        <v>91</v>
      </c>
      <c r="D8" s="49">
        <v>1331665</v>
      </c>
      <c r="E8" s="24">
        <v>36000</v>
      </c>
      <c r="F8" s="26"/>
      <c r="G8" s="26"/>
      <c r="H8" s="26"/>
      <c r="I8" s="65"/>
    </row>
    <row r="9" spans="1:9" ht="39.75" thickBot="1">
      <c r="A9" s="48">
        <v>8</v>
      </c>
      <c r="B9" s="21" t="s">
        <v>92</v>
      </c>
      <c r="C9" s="22" t="s">
        <v>93</v>
      </c>
      <c r="D9" s="49">
        <v>1337623.3700000001</v>
      </c>
      <c r="E9" s="24">
        <v>36000</v>
      </c>
      <c r="F9" s="24">
        <v>60000</v>
      </c>
      <c r="G9" s="26"/>
      <c r="H9" s="26"/>
      <c r="I9" s="65"/>
    </row>
    <row r="10" spans="1:9" ht="39.75" thickBot="1">
      <c r="A10" s="48">
        <v>9</v>
      </c>
      <c r="B10" s="21" t="s">
        <v>22</v>
      </c>
      <c r="C10" s="22" t="s">
        <v>23</v>
      </c>
      <c r="D10" s="49">
        <v>1200000</v>
      </c>
      <c r="E10" s="24">
        <v>36000</v>
      </c>
      <c r="F10" s="24">
        <v>60000</v>
      </c>
      <c r="G10" s="26"/>
      <c r="H10" s="26"/>
      <c r="I10" s="65"/>
    </row>
    <row r="11" spans="1:9" ht="78" thickBot="1">
      <c r="A11" s="48">
        <v>10</v>
      </c>
      <c r="B11" s="21" t="s">
        <v>94</v>
      </c>
      <c r="C11" s="22" t="s">
        <v>95</v>
      </c>
      <c r="D11" s="49">
        <v>2453170.27</v>
      </c>
      <c r="E11" s="24">
        <v>240000</v>
      </c>
      <c r="F11" s="24">
        <v>600000</v>
      </c>
      <c r="G11" s="26"/>
      <c r="H11" s="26"/>
      <c r="I11" s="65"/>
    </row>
    <row r="12" spans="1:9" ht="27" thickBot="1">
      <c r="A12" s="48">
        <v>11</v>
      </c>
      <c r="B12" s="21" t="s">
        <v>96</v>
      </c>
      <c r="C12" s="22" t="s">
        <v>97</v>
      </c>
      <c r="D12" s="49">
        <v>1100000</v>
      </c>
      <c r="E12" s="24">
        <v>78000</v>
      </c>
      <c r="F12" s="26"/>
      <c r="G12" s="26"/>
      <c r="H12" s="26"/>
      <c r="I12" s="65"/>
    </row>
    <row r="13" spans="1:9" ht="15.75" thickBot="1">
      <c r="A13" s="48">
        <v>12</v>
      </c>
      <c r="B13" s="21" t="s">
        <v>98</v>
      </c>
      <c r="C13" s="22" t="s">
        <v>99</v>
      </c>
      <c r="D13" s="49">
        <v>1342787.94</v>
      </c>
      <c r="E13" s="24">
        <v>120000</v>
      </c>
      <c r="F13" s="24">
        <v>276000</v>
      </c>
      <c r="G13" s="26"/>
      <c r="H13" s="26"/>
      <c r="I13" s="65"/>
    </row>
    <row r="14" spans="1:9" ht="39.75" thickBot="1">
      <c r="A14" s="48">
        <v>13</v>
      </c>
      <c r="B14" s="21" t="s">
        <v>100</v>
      </c>
      <c r="C14" s="22" t="s">
        <v>101</v>
      </c>
      <c r="D14" s="49">
        <v>3924902</v>
      </c>
      <c r="E14" s="24">
        <v>120000</v>
      </c>
      <c r="F14" s="24">
        <v>120000</v>
      </c>
      <c r="G14" s="26"/>
      <c r="H14" s="26"/>
      <c r="I14" s="65"/>
    </row>
    <row r="15" spans="1:9" ht="65.25" thickBot="1">
      <c r="A15" s="48">
        <v>14</v>
      </c>
      <c r="B15" s="66" t="s">
        <v>113</v>
      </c>
      <c r="C15" s="67" t="s">
        <v>114</v>
      </c>
      <c r="D15" s="49">
        <v>8480937.9199999999</v>
      </c>
      <c r="E15" s="24">
        <v>1000000</v>
      </c>
      <c r="F15" s="24">
        <v>2000000</v>
      </c>
      <c r="G15" s="24">
        <v>1600000</v>
      </c>
      <c r="H15" s="26"/>
      <c r="I15" s="65"/>
    </row>
    <row r="16" spans="1:9" ht="27" thickBot="1">
      <c r="A16" s="48">
        <v>15</v>
      </c>
      <c r="B16" s="66" t="s">
        <v>115</v>
      </c>
      <c r="C16" s="67" t="s">
        <v>116</v>
      </c>
      <c r="D16" s="49">
        <v>2711398.72</v>
      </c>
      <c r="E16" s="24">
        <v>60000</v>
      </c>
      <c r="F16" s="24">
        <v>120000</v>
      </c>
      <c r="G16" s="24">
        <v>146400</v>
      </c>
      <c r="H16" s="26"/>
      <c r="I16" s="65"/>
    </row>
    <row r="17" spans="1:9" ht="39.75" thickBot="1">
      <c r="A17" s="48">
        <v>16</v>
      </c>
      <c r="B17" s="66" t="s">
        <v>65</v>
      </c>
      <c r="C17" s="67" t="s">
        <v>66</v>
      </c>
      <c r="D17" s="49">
        <v>1092913.8</v>
      </c>
      <c r="E17" s="26"/>
      <c r="F17" s="24">
        <v>60000</v>
      </c>
      <c r="G17" s="26"/>
      <c r="H17" s="26"/>
      <c r="I17" s="65"/>
    </row>
    <row r="18" spans="1:9" ht="52.5" thickBot="1">
      <c r="A18" s="48">
        <v>17</v>
      </c>
      <c r="B18" s="66" t="s">
        <v>50</v>
      </c>
      <c r="C18" s="67" t="s">
        <v>51</v>
      </c>
      <c r="D18" s="49">
        <v>2502233.6800000002</v>
      </c>
      <c r="E18" s="26"/>
      <c r="F18" s="24">
        <v>600000</v>
      </c>
      <c r="G18" s="24">
        <v>450000</v>
      </c>
      <c r="H18" s="24">
        <v>150000</v>
      </c>
      <c r="I18" s="65"/>
    </row>
    <row r="19" spans="1:9" ht="27" thickBot="1">
      <c r="A19" s="48">
        <v>18</v>
      </c>
      <c r="B19" s="66" t="s">
        <v>117</v>
      </c>
      <c r="C19" s="67" t="s">
        <v>118</v>
      </c>
      <c r="D19" s="49">
        <v>6197482.7800000003</v>
      </c>
      <c r="E19" s="24">
        <v>75000</v>
      </c>
      <c r="F19" s="24">
        <v>225000</v>
      </c>
      <c r="G19" s="24">
        <v>225000</v>
      </c>
      <c r="H19" s="24">
        <v>150000</v>
      </c>
      <c r="I19" s="65"/>
    </row>
    <row r="20" spans="1:9" ht="52.5" thickBot="1">
      <c r="A20" s="48">
        <v>19</v>
      </c>
      <c r="B20" s="66" t="s">
        <v>52</v>
      </c>
      <c r="C20" s="67" t="s">
        <v>53</v>
      </c>
      <c r="D20" s="49">
        <v>1239496.56</v>
      </c>
      <c r="E20" s="26"/>
      <c r="F20" s="26"/>
      <c r="G20" s="24">
        <v>120000</v>
      </c>
      <c r="H20" s="24">
        <v>120000</v>
      </c>
      <c r="I20" s="65"/>
    </row>
    <row r="21" spans="1:9" ht="39.75" thickBot="1">
      <c r="A21" s="48">
        <v>20</v>
      </c>
      <c r="B21" s="66" t="s">
        <v>119</v>
      </c>
      <c r="C21" s="67" t="s">
        <v>120</v>
      </c>
      <c r="D21" s="49">
        <v>5164568.99</v>
      </c>
      <c r="E21" s="26"/>
      <c r="F21" s="24">
        <v>240000</v>
      </c>
      <c r="G21" s="24">
        <v>960000</v>
      </c>
      <c r="H21" s="24">
        <v>960000</v>
      </c>
      <c r="I21" s="68">
        <v>720000</v>
      </c>
    </row>
    <row r="22" spans="1:9" ht="52.5" thickBot="1">
      <c r="A22" s="48">
        <v>21</v>
      </c>
      <c r="B22" s="66" t="s">
        <v>57</v>
      </c>
      <c r="C22" s="67" t="s">
        <v>58</v>
      </c>
      <c r="D22" s="49">
        <v>3197000</v>
      </c>
      <c r="E22" s="26"/>
      <c r="F22" s="26"/>
      <c r="G22" s="24">
        <v>120000</v>
      </c>
      <c r="H22" s="24">
        <v>150000</v>
      </c>
      <c r="I22" s="65"/>
    </row>
    <row r="23" spans="1:9" ht="39.75" thickBot="1">
      <c r="A23" s="48">
        <v>22</v>
      </c>
      <c r="B23" s="66" t="s">
        <v>63</v>
      </c>
      <c r="C23" s="67" t="s">
        <v>64</v>
      </c>
      <c r="D23" s="49">
        <v>858700</v>
      </c>
      <c r="E23" s="26"/>
      <c r="F23" s="26"/>
      <c r="G23" s="24">
        <v>120000</v>
      </c>
      <c r="H23" s="24">
        <v>66000</v>
      </c>
      <c r="I23" s="65"/>
    </row>
    <row r="24" spans="1:9" ht="52.5" thickBot="1">
      <c r="A24" s="48">
        <v>23</v>
      </c>
      <c r="B24" s="66" t="s">
        <v>121</v>
      </c>
      <c r="C24" s="67" t="s">
        <v>122</v>
      </c>
      <c r="D24" s="49">
        <v>1000000</v>
      </c>
      <c r="E24" s="26"/>
      <c r="F24" s="26"/>
      <c r="G24" s="24">
        <v>120000</v>
      </c>
      <c r="H24" s="24">
        <v>144000</v>
      </c>
      <c r="I24" s="65"/>
    </row>
    <row r="25" spans="1:9" ht="15.75" thickBot="1">
      <c r="C25" s="32" t="s">
        <v>28</v>
      </c>
      <c r="D25" s="33"/>
      <c r="E25" s="34">
        <v>3933000</v>
      </c>
      <c r="F25" s="34">
        <v>8938560</v>
      </c>
      <c r="G25" s="34">
        <v>8461400</v>
      </c>
      <c r="H25" s="34">
        <v>1740000</v>
      </c>
      <c r="I25" s="34">
        <v>720000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selection activeCell="E8" sqref="E8"/>
    </sheetView>
  </sheetViews>
  <sheetFormatPr defaultRowHeight="15"/>
  <cols>
    <col min="2" max="2" width="24.28515625" bestFit="1" customWidth="1"/>
    <col min="3" max="3" width="27.5703125" customWidth="1"/>
    <col min="4" max="4" width="15.28515625" customWidth="1"/>
    <col min="5" max="5" width="16.5703125" bestFit="1" customWidth="1"/>
    <col min="6" max="9" width="15.28515625" customWidth="1"/>
  </cols>
  <sheetData>
    <row r="1" spans="1:9" ht="48.75" thickBot="1">
      <c r="A1" s="10" t="s">
        <v>79</v>
      </c>
      <c r="B1" s="11" t="s">
        <v>14</v>
      </c>
      <c r="C1" s="11" t="s">
        <v>15</v>
      </c>
      <c r="D1" s="11" t="s">
        <v>16</v>
      </c>
      <c r="E1" s="11" t="s">
        <v>29</v>
      </c>
      <c r="F1" s="11" t="s">
        <v>123</v>
      </c>
      <c r="G1" s="11" t="s">
        <v>124</v>
      </c>
      <c r="H1" s="11" t="s">
        <v>125</v>
      </c>
      <c r="I1" s="11" t="s">
        <v>126</v>
      </c>
    </row>
    <row r="2" spans="1:9" ht="39.75" thickBot="1">
      <c r="A2" s="48">
        <v>1</v>
      </c>
      <c r="B2" s="21" t="s">
        <v>42</v>
      </c>
      <c r="C2" s="22" t="s">
        <v>80</v>
      </c>
      <c r="D2" s="49">
        <v>1549370.7</v>
      </c>
      <c r="E2" s="50" t="s">
        <v>46</v>
      </c>
      <c r="F2" s="24">
        <v>130000</v>
      </c>
      <c r="G2" s="24">
        <v>130000</v>
      </c>
      <c r="H2" s="26"/>
      <c r="I2" s="26"/>
    </row>
    <row r="3" spans="1:9" ht="52.5" thickBot="1">
      <c r="A3" s="48">
        <v>2</v>
      </c>
      <c r="B3" s="21" t="s">
        <v>81</v>
      </c>
      <c r="C3" s="22" t="s">
        <v>82</v>
      </c>
      <c r="D3" s="49">
        <v>1520000</v>
      </c>
      <c r="E3" s="50" t="s">
        <v>46</v>
      </c>
      <c r="F3" s="24">
        <v>104000</v>
      </c>
      <c r="G3" s="26"/>
      <c r="H3" s="26"/>
      <c r="I3" s="26"/>
    </row>
    <row r="4" spans="1:9" ht="39.75" thickBot="1">
      <c r="A4" s="48">
        <v>3</v>
      </c>
      <c r="B4" s="21" t="s">
        <v>117</v>
      </c>
      <c r="C4" s="22" t="s">
        <v>128</v>
      </c>
      <c r="D4" s="49">
        <v>3500000</v>
      </c>
      <c r="E4" s="50" t="s">
        <v>46</v>
      </c>
      <c r="F4" s="24">
        <v>640000</v>
      </c>
      <c r="G4" s="24">
        <v>160000</v>
      </c>
      <c r="H4" s="26"/>
      <c r="I4" s="26"/>
    </row>
    <row r="5" spans="1:9" ht="27" thickBot="1">
      <c r="A5" s="48">
        <v>4</v>
      </c>
      <c r="B5" s="21" t="s">
        <v>129</v>
      </c>
      <c r="C5" s="22" t="s">
        <v>130</v>
      </c>
      <c r="D5" s="49">
        <v>4500000</v>
      </c>
      <c r="E5" s="50" t="s">
        <v>46</v>
      </c>
      <c r="F5" s="24">
        <v>160000</v>
      </c>
      <c r="G5" s="24">
        <v>192000</v>
      </c>
      <c r="H5" s="26"/>
      <c r="I5" s="26"/>
    </row>
    <row r="6" spans="1:9" ht="27" thickBot="1">
      <c r="A6" s="48">
        <v>5</v>
      </c>
      <c r="B6" s="21" t="s">
        <v>131</v>
      </c>
      <c r="C6" s="22" t="s">
        <v>132</v>
      </c>
      <c r="D6" s="49">
        <v>1000000</v>
      </c>
      <c r="E6" s="50" t="s">
        <v>46</v>
      </c>
      <c r="F6" s="24">
        <v>78000</v>
      </c>
      <c r="G6" s="26"/>
      <c r="H6" s="26"/>
      <c r="I6" s="26"/>
    </row>
    <row r="7" spans="1:9" ht="27" thickBot="1">
      <c r="A7" s="48">
        <v>6</v>
      </c>
      <c r="B7" s="21" t="s">
        <v>88</v>
      </c>
      <c r="C7" s="22" t="s">
        <v>89</v>
      </c>
      <c r="D7" s="49">
        <v>985000</v>
      </c>
      <c r="E7" s="50" t="s">
        <v>46</v>
      </c>
      <c r="F7" s="24">
        <v>130000</v>
      </c>
      <c r="G7" s="24">
        <v>130000</v>
      </c>
      <c r="H7" s="26"/>
      <c r="I7" s="26"/>
    </row>
    <row r="8" spans="1:9" ht="39.75" thickBot="1">
      <c r="A8" s="48">
        <v>7</v>
      </c>
      <c r="B8" s="21" t="s">
        <v>92</v>
      </c>
      <c r="C8" s="22" t="s">
        <v>93</v>
      </c>
      <c r="D8" s="49">
        <v>1337623.3700000001</v>
      </c>
      <c r="E8" s="50" t="s">
        <v>46</v>
      </c>
      <c r="F8" s="24">
        <v>26000</v>
      </c>
      <c r="G8" s="26"/>
      <c r="H8" s="26"/>
      <c r="I8" s="26"/>
    </row>
    <row r="9" spans="1:9" ht="65.25" thickBot="1">
      <c r="A9" s="48">
        <v>8</v>
      </c>
      <c r="B9" s="21" t="s">
        <v>133</v>
      </c>
      <c r="C9" s="22" t="s">
        <v>134</v>
      </c>
      <c r="D9" s="49">
        <v>1524860</v>
      </c>
      <c r="E9" s="50" t="s">
        <v>46</v>
      </c>
      <c r="F9" s="24">
        <v>130000</v>
      </c>
      <c r="G9" s="24">
        <v>260000</v>
      </c>
      <c r="H9" s="26"/>
      <c r="I9" s="26"/>
    </row>
    <row r="10" spans="1:9" ht="27" thickBot="1">
      <c r="A10" s="48">
        <v>9</v>
      </c>
      <c r="B10" s="21" t="s">
        <v>133</v>
      </c>
      <c r="C10" s="22" t="s">
        <v>135</v>
      </c>
      <c r="D10" s="49">
        <v>475140</v>
      </c>
      <c r="E10" s="50" t="s">
        <v>46</v>
      </c>
      <c r="F10" s="24">
        <v>195000</v>
      </c>
      <c r="G10" s="24">
        <v>195000</v>
      </c>
      <c r="H10" s="26"/>
      <c r="I10" s="26"/>
    </row>
    <row r="11" spans="1:9" ht="52.5" thickBot="1">
      <c r="A11" s="48">
        <v>10</v>
      </c>
      <c r="B11" s="21" t="s">
        <v>48</v>
      </c>
      <c r="C11" s="22" t="s">
        <v>49</v>
      </c>
      <c r="D11" s="49">
        <v>1100000</v>
      </c>
      <c r="E11" s="50" t="s">
        <v>46</v>
      </c>
      <c r="F11" s="24">
        <v>65000</v>
      </c>
      <c r="G11" s="24">
        <v>169000</v>
      </c>
      <c r="H11" s="26"/>
      <c r="I11" s="26"/>
    </row>
    <row r="12" spans="1:9" ht="39.75" thickBot="1">
      <c r="A12" s="48">
        <v>11</v>
      </c>
      <c r="B12" s="21" t="s">
        <v>32</v>
      </c>
      <c r="C12" s="22" t="s">
        <v>136</v>
      </c>
      <c r="D12" s="49">
        <v>5000000</v>
      </c>
      <c r="E12" s="50" t="s">
        <v>46</v>
      </c>
      <c r="F12" s="24">
        <v>160000</v>
      </c>
      <c r="G12" s="24">
        <v>320000</v>
      </c>
      <c r="H12" s="24">
        <v>256000</v>
      </c>
      <c r="I12" s="26"/>
    </row>
    <row r="13" spans="1:9" ht="27" thickBot="1">
      <c r="A13" s="48">
        <v>12</v>
      </c>
      <c r="B13" s="21" t="s">
        <v>96</v>
      </c>
      <c r="C13" s="22" t="s">
        <v>97</v>
      </c>
      <c r="D13" s="49">
        <v>1100000</v>
      </c>
      <c r="E13" s="50" t="s">
        <v>46</v>
      </c>
      <c r="F13" s="24">
        <v>26000</v>
      </c>
      <c r="G13" s="26"/>
      <c r="H13" s="26"/>
      <c r="I13" s="26"/>
    </row>
    <row r="14" spans="1:9" ht="39.75" thickBot="1">
      <c r="A14" s="48">
        <v>13</v>
      </c>
      <c r="B14" s="21" t="s">
        <v>137</v>
      </c>
      <c r="C14" s="22" t="s">
        <v>138</v>
      </c>
      <c r="D14" s="49">
        <v>3000000</v>
      </c>
      <c r="E14" s="50" t="s">
        <v>46</v>
      </c>
      <c r="F14" s="24">
        <v>160000</v>
      </c>
      <c r="G14" s="26"/>
      <c r="H14" s="26"/>
      <c r="I14" s="26"/>
    </row>
    <row r="15" spans="1:9" ht="65.25" thickBot="1">
      <c r="A15" s="48">
        <v>14</v>
      </c>
      <c r="B15" s="21" t="s">
        <v>139</v>
      </c>
      <c r="C15" s="22" t="s">
        <v>140</v>
      </c>
      <c r="D15" s="49">
        <v>4220746.67</v>
      </c>
      <c r="E15" s="50" t="s">
        <v>46</v>
      </c>
      <c r="F15" s="24">
        <v>192000</v>
      </c>
      <c r="G15" s="26"/>
      <c r="H15" s="26"/>
      <c r="I15" s="26"/>
    </row>
    <row r="16" spans="1:9" ht="39.75" thickBot="1">
      <c r="A16" s="48">
        <v>15</v>
      </c>
      <c r="B16" s="21" t="s">
        <v>109</v>
      </c>
      <c r="C16" s="22" t="s">
        <v>141</v>
      </c>
      <c r="D16" s="49">
        <v>4000000</v>
      </c>
      <c r="E16" s="50" t="s">
        <v>46</v>
      </c>
      <c r="F16" s="24">
        <v>400000</v>
      </c>
      <c r="G16" s="24">
        <v>1000000</v>
      </c>
      <c r="H16" s="24">
        <v>760000</v>
      </c>
      <c r="I16" s="26"/>
    </row>
    <row r="17" spans="1:9" ht="27" thickBot="1">
      <c r="A17" s="48">
        <v>16</v>
      </c>
      <c r="B17" s="21" t="s">
        <v>142</v>
      </c>
      <c r="C17" s="22" t="s">
        <v>143</v>
      </c>
      <c r="D17" s="49">
        <v>5164568.99</v>
      </c>
      <c r="E17" s="50" t="s">
        <v>46</v>
      </c>
      <c r="F17" s="24">
        <v>1000000</v>
      </c>
      <c r="G17" s="24">
        <v>2000000</v>
      </c>
      <c r="H17" s="24">
        <v>1420000</v>
      </c>
      <c r="I17" s="26"/>
    </row>
    <row r="18" spans="1:9" ht="15.75" thickBot="1">
      <c r="A18" s="48">
        <v>17</v>
      </c>
      <c r="B18" s="21" t="s">
        <v>144</v>
      </c>
      <c r="C18" s="22" t="s">
        <v>145</v>
      </c>
      <c r="D18" s="49">
        <v>1300000</v>
      </c>
      <c r="E18" s="50" t="s">
        <v>46</v>
      </c>
      <c r="F18" s="24">
        <v>130000</v>
      </c>
      <c r="G18" s="24">
        <v>260000</v>
      </c>
      <c r="H18" s="24">
        <v>104000</v>
      </c>
      <c r="I18" s="26"/>
    </row>
    <row r="19" spans="1:9" ht="27" thickBot="1">
      <c r="A19" s="48">
        <v>18</v>
      </c>
      <c r="B19" s="21" t="s">
        <v>146</v>
      </c>
      <c r="C19" s="22" t="s">
        <v>147</v>
      </c>
      <c r="D19" s="49">
        <v>1918732</v>
      </c>
      <c r="E19" s="50" t="s">
        <v>46</v>
      </c>
      <c r="F19" s="24">
        <v>39000</v>
      </c>
      <c r="G19" s="24">
        <v>91000</v>
      </c>
      <c r="H19" s="26"/>
      <c r="I19" s="26"/>
    </row>
    <row r="20" spans="1:9" ht="27" thickBot="1">
      <c r="A20" s="48">
        <v>19</v>
      </c>
      <c r="B20" s="21" t="s">
        <v>148</v>
      </c>
      <c r="C20" s="22" t="s">
        <v>149</v>
      </c>
      <c r="D20" s="49">
        <v>1298827.1299999999</v>
      </c>
      <c r="E20" s="50" t="s">
        <v>46</v>
      </c>
      <c r="F20" s="24">
        <v>130000</v>
      </c>
      <c r="G20" s="24">
        <v>169000</v>
      </c>
      <c r="H20" s="26"/>
      <c r="I20" s="26"/>
    </row>
    <row r="21" spans="1:9" ht="27" thickBot="1">
      <c r="A21" s="48">
        <v>20</v>
      </c>
      <c r="B21" s="21" t="s">
        <v>115</v>
      </c>
      <c r="C21" s="22" t="s">
        <v>116</v>
      </c>
      <c r="D21" s="49">
        <v>2711398.72</v>
      </c>
      <c r="E21" s="26" t="s">
        <v>34</v>
      </c>
      <c r="F21" s="26"/>
      <c r="G21" s="24">
        <v>117000</v>
      </c>
      <c r="H21" s="26"/>
      <c r="I21" s="26"/>
    </row>
    <row r="22" spans="1:9" ht="27" thickBot="1">
      <c r="A22" s="48">
        <v>21</v>
      </c>
      <c r="B22" s="21" t="s">
        <v>115</v>
      </c>
      <c r="C22" s="22" t="s">
        <v>150</v>
      </c>
      <c r="D22" s="49">
        <v>1316965.0900000001</v>
      </c>
      <c r="E22" s="26" t="s">
        <v>54</v>
      </c>
      <c r="F22" s="26"/>
      <c r="G22" s="26"/>
      <c r="H22" s="24">
        <v>390000</v>
      </c>
      <c r="I22" s="24">
        <v>390000</v>
      </c>
    </row>
    <row r="23" spans="1:9" ht="27" thickBot="1">
      <c r="A23" s="48">
        <v>22</v>
      </c>
      <c r="B23" s="21" t="s">
        <v>151</v>
      </c>
      <c r="C23" s="22" t="s">
        <v>152</v>
      </c>
      <c r="D23" s="49">
        <v>2717097.82</v>
      </c>
      <c r="E23" s="26" t="s">
        <v>54</v>
      </c>
      <c r="F23" s="26"/>
      <c r="G23" s="24">
        <v>80000</v>
      </c>
      <c r="H23" s="24">
        <v>64000</v>
      </c>
      <c r="I23" s="26"/>
    </row>
    <row r="24" spans="1:9" ht="27" thickBot="1">
      <c r="A24" s="48">
        <v>23</v>
      </c>
      <c r="B24" s="21" t="s">
        <v>153</v>
      </c>
      <c r="C24" s="22" t="s">
        <v>154</v>
      </c>
      <c r="D24" s="49">
        <v>2065827.6</v>
      </c>
      <c r="E24" s="26" t="s">
        <v>54</v>
      </c>
      <c r="F24" s="26"/>
      <c r="G24" s="26"/>
      <c r="H24" s="24">
        <v>160000</v>
      </c>
      <c r="I24" s="24">
        <v>320000</v>
      </c>
    </row>
    <row r="25" spans="1:9" ht="39.75" thickBot="1">
      <c r="A25" s="48">
        <v>24</v>
      </c>
      <c r="B25" s="21" t="s">
        <v>86</v>
      </c>
      <c r="C25" s="22" t="s">
        <v>155</v>
      </c>
      <c r="D25" s="49">
        <v>6000000</v>
      </c>
      <c r="E25" s="26" t="s">
        <v>156</v>
      </c>
      <c r="F25" s="26"/>
      <c r="G25" s="24">
        <v>125000</v>
      </c>
      <c r="H25" s="24">
        <v>200000</v>
      </c>
      <c r="I25" s="24">
        <v>125000</v>
      </c>
    </row>
    <row r="26" spans="1:9" ht="15.75" thickBot="1">
      <c r="A26" s="3"/>
      <c r="B26" s="30"/>
      <c r="C26" s="33" t="s">
        <v>28</v>
      </c>
      <c r="D26" s="30"/>
      <c r="E26" s="30"/>
      <c r="F26" s="34">
        <v>3895000</v>
      </c>
      <c r="G26" s="34">
        <v>5398000</v>
      </c>
      <c r="H26" s="34">
        <v>3354000</v>
      </c>
      <c r="I26" s="34">
        <v>835000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sqref="A1:J13"/>
    </sheetView>
  </sheetViews>
  <sheetFormatPr defaultRowHeight="15"/>
  <sheetData>
    <row r="1" spans="1:10" ht="48.75" thickBot="1">
      <c r="A1" s="10" t="s">
        <v>79</v>
      </c>
      <c r="B1" s="11" t="s">
        <v>14</v>
      </c>
      <c r="C1" s="11" t="s">
        <v>15</v>
      </c>
      <c r="D1" s="11" t="s">
        <v>16</v>
      </c>
      <c r="E1" s="11" t="s">
        <v>29</v>
      </c>
      <c r="F1" s="11" t="s">
        <v>123</v>
      </c>
      <c r="G1" s="11" t="s">
        <v>124</v>
      </c>
      <c r="H1" s="11" t="s">
        <v>125</v>
      </c>
      <c r="I1" s="11" t="s">
        <v>126</v>
      </c>
      <c r="J1" s="11" t="s">
        <v>127</v>
      </c>
    </row>
    <row r="2" spans="1:10" ht="65.25" thickBot="1">
      <c r="A2" s="48">
        <v>1</v>
      </c>
      <c r="B2" s="21" t="s">
        <v>131</v>
      </c>
      <c r="C2" s="22" t="s">
        <v>132</v>
      </c>
      <c r="D2" s="49">
        <v>1000000</v>
      </c>
      <c r="E2" s="50" t="s">
        <v>46</v>
      </c>
      <c r="F2" s="24">
        <v>40000</v>
      </c>
      <c r="G2" s="24">
        <v>40000</v>
      </c>
      <c r="H2" s="26"/>
      <c r="I2" s="26"/>
      <c r="J2" s="26"/>
    </row>
    <row r="3" spans="1:10" ht="129" thickBot="1">
      <c r="A3" s="48">
        <v>2</v>
      </c>
      <c r="B3" s="21" t="s">
        <v>92</v>
      </c>
      <c r="C3" s="22" t="s">
        <v>93</v>
      </c>
      <c r="D3" s="49">
        <v>1337623.3700000001</v>
      </c>
      <c r="E3" s="50" t="s">
        <v>46</v>
      </c>
      <c r="F3" s="24">
        <v>16000</v>
      </c>
      <c r="G3" s="26"/>
      <c r="H3" s="26"/>
      <c r="I3" s="26"/>
      <c r="J3" s="26"/>
    </row>
    <row r="4" spans="1:10" ht="129" thickBot="1">
      <c r="A4" s="48">
        <v>3</v>
      </c>
      <c r="B4" s="21" t="s">
        <v>22</v>
      </c>
      <c r="C4" s="22" t="s">
        <v>23</v>
      </c>
      <c r="D4" s="49">
        <v>1200000</v>
      </c>
      <c r="E4" s="50" t="s">
        <v>46</v>
      </c>
      <c r="F4" s="24">
        <v>24000</v>
      </c>
      <c r="G4" s="24">
        <v>28800</v>
      </c>
      <c r="H4" s="26"/>
      <c r="I4" s="26"/>
      <c r="J4" s="26"/>
    </row>
    <row r="5" spans="1:10" ht="103.5" thickBot="1">
      <c r="A5" s="48">
        <v>4</v>
      </c>
      <c r="B5" s="21" t="s">
        <v>32</v>
      </c>
      <c r="C5" s="22" t="s">
        <v>136</v>
      </c>
      <c r="D5" s="49">
        <v>5000000</v>
      </c>
      <c r="E5" s="50" t="s">
        <v>46</v>
      </c>
      <c r="F5" s="24">
        <v>30000</v>
      </c>
      <c r="G5" s="24">
        <v>30000</v>
      </c>
      <c r="H5" s="24">
        <v>40000</v>
      </c>
      <c r="I5" s="26"/>
      <c r="J5" s="26"/>
    </row>
    <row r="6" spans="1:10" ht="78" thickBot="1">
      <c r="A6" s="48">
        <v>5</v>
      </c>
      <c r="B6" s="21" t="s">
        <v>96</v>
      </c>
      <c r="C6" s="22" t="s">
        <v>97</v>
      </c>
      <c r="D6" s="49">
        <v>1100000</v>
      </c>
      <c r="E6" s="50" t="s">
        <v>46</v>
      </c>
      <c r="F6" s="24">
        <v>40000</v>
      </c>
      <c r="G6" s="24">
        <v>48000</v>
      </c>
      <c r="H6" s="26"/>
      <c r="I6" s="26"/>
      <c r="J6" s="26"/>
    </row>
    <row r="7" spans="1:10" ht="129" thickBot="1">
      <c r="A7" s="48">
        <v>6</v>
      </c>
      <c r="B7" s="21" t="s">
        <v>109</v>
      </c>
      <c r="C7" s="22" t="s">
        <v>141</v>
      </c>
      <c r="D7" s="49">
        <v>4000000</v>
      </c>
      <c r="E7" s="50" t="s">
        <v>46</v>
      </c>
      <c r="F7" s="24">
        <v>200000</v>
      </c>
      <c r="G7" s="24">
        <v>800000</v>
      </c>
      <c r="H7" s="24">
        <v>762000</v>
      </c>
      <c r="I7" s="26"/>
      <c r="J7" s="26"/>
    </row>
    <row r="8" spans="1:10" ht="52.5" thickBot="1">
      <c r="A8" s="48">
        <v>7</v>
      </c>
      <c r="B8" s="21" t="s">
        <v>144</v>
      </c>
      <c r="C8" s="22" t="s">
        <v>145</v>
      </c>
      <c r="D8" s="49">
        <v>1300000</v>
      </c>
      <c r="E8" s="50" t="s">
        <v>46</v>
      </c>
      <c r="F8" s="26"/>
      <c r="G8" s="24">
        <v>8000</v>
      </c>
      <c r="H8" s="26"/>
      <c r="I8" s="26"/>
      <c r="J8" s="26"/>
    </row>
    <row r="9" spans="1:10" ht="90.75" thickBot="1">
      <c r="A9" s="48">
        <v>8</v>
      </c>
      <c r="B9" s="21" t="s">
        <v>74</v>
      </c>
      <c r="C9" s="22" t="s">
        <v>157</v>
      </c>
      <c r="D9" s="49">
        <v>4683293.0999999996</v>
      </c>
      <c r="E9" s="26" t="s">
        <v>54</v>
      </c>
      <c r="F9" s="26"/>
      <c r="G9" s="26"/>
      <c r="H9" s="24">
        <v>100000</v>
      </c>
      <c r="I9" s="24">
        <v>200000</v>
      </c>
      <c r="J9" s="26"/>
    </row>
    <row r="10" spans="1:10" ht="116.25" thickBot="1">
      <c r="A10" s="48">
        <v>9</v>
      </c>
      <c r="B10" s="21" t="s">
        <v>119</v>
      </c>
      <c r="C10" s="22" t="s">
        <v>120</v>
      </c>
      <c r="D10" s="49">
        <v>5164568.99</v>
      </c>
      <c r="E10" s="26" t="s">
        <v>54</v>
      </c>
      <c r="F10" s="26"/>
      <c r="G10" s="26"/>
      <c r="H10" s="24">
        <v>100000</v>
      </c>
      <c r="I10" s="24">
        <v>110000</v>
      </c>
      <c r="J10" s="26"/>
    </row>
    <row r="11" spans="1:10" ht="180" thickBot="1">
      <c r="A11" s="48">
        <v>10</v>
      </c>
      <c r="B11" s="21" t="s">
        <v>121</v>
      </c>
      <c r="C11" s="22" t="s">
        <v>122</v>
      </c>
      <c r="D11" s="49">
        <v>1000000</v>
      </c>
      <c r="E11" s="26" t="s">
        <v>54</v>
      </c>
      <c r="F11" s="26"/>
      <c r="G11" s="26"/>
      <c r="H11" s="24">
        <v>32000</v>
      </c>
      <c r="I11" s="24">
        <v>32000</v>
      </c>
      <c r="J11" s="26"/>
    </row>
    <row r="12" spans="1:10" ht="116.25" thickBot="1">
      <c r="A12" s="48">
        <v>11</v>
      </c>
      <c r="B12" s="21" t="s">
        <v>86</v>
      </c>
      <c r="C12" s="22" t="s">
        <v>155</v>
      </c>
      <c r="D12" s="49">
        <v>6000000</v>
      </c>
      <c r="E12" s="26" t="s">
        <v>156</v>
      </c>
      <c r="F12" s="26"/>
      <c r="G12" s="24">
        <v>500000</v>
      </c>
      <c r="H12" s="24">
        <v>1000000</v>
      </c>
      <c r="I12" s="24">
        <v>1200000</v>
      </c>
      <c r="J12" s="24">
        <v>890000</v>
      </c>
    </row>
    <row r="13" spans="1:10" ht="15.75" thickBot="1">
      <c r="A13" s="48"/>
      <c r="B13" s="30"/>
      <c r="C13" s="33" t="s">
        <v>28</v>
      </c>
      <c r="D13" s="30"/>
      <c r="E13" s="30"/>
      <c r="F13" s="34">
        <v>350000</v>
      </c>
      <c r="G13" s="34">
        <v>1454800</v>
      </c>
      <c r="H13" s="34">
        <v>2034000</v>
      </c>
      <c r="I13" s="34">
        <v>1542000</v>
      </c>
      <c r="J13" s="34">
        <v>890000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INTERV. A CARICO DELLA TARIFFA</vt:lpstr>
      <vt:lpstr>NUOVI DEP. -  100% FONDI PUB</vt:lpstr>
      <vt:lpstr>ADEG. DEP. - 100% FONDI PUB.</vt:lpstr>
      <vt:lpstr>EST. COLL. FOGN - 100% F.P.</vt:lpstr>
      <vt:lpstr>ADEG. RETI IDRICHE - 100% F.P.</vt:lpstr>
      <vt:lpstr>ESTEND. RETI IDRICHE - 100% F.P</vt:lpstr>
    </vt:vector>
  </TitlesOfParts>
  <Company>Azienda Preinstall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Preinstall</dc:creator>
  <cp:lastModifiedBy>Utente Preinstall</cp:lastModifiedBy>
  <dcterms:created xsi:type="dcterms:W3CDTF">2015-02-13T10:57:16Z</dcterms:created>
  <dcterms:modified xsi:type="dcterms:W3CDTF">2015-02-13T11:13:48Z</dcterms:modified>
</cp:coreProperties>
</file>